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36" i="1" l="1"/>
  <c r="D36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<sst xmlns="http://schemas.openxmlformats.org/spreadsheetml/2006/main" count="671" uniqueCount="413">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</sst>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tabSelected="1" zoomScale="85" zoomScaleNormal="85" workbookViewId="0">
      <pane xSplit="5" ySplit="5" topLeftCell="F103" activePane="bottomRight" state="frozen"/>
      <selection pane="topRight" activeCell="F1" sqref="F1"/>
      <selection pane="bottomLeft" activeCell="A6" sqref="A6"/>
      <selection pane="bottomRight" activeCell="G111" sqref="G111:I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7" style="49" bestFit="1" customWidth="1"/>
    <col min="8" max="8" width="9.85546875" style="49" bestFit="1" customWidth="1"/>
    <col min="9" max="9" width="16.42578125" style="49" customWidth="1"/>
    <col min="10" max="16384" width="9.140625" style="49"/>
  </cols>
  <sheetData>
    <row r="1" spans="1:5" ht="83.25" customHeight="1" x14ac:dyDescent="0.3">
      <c r="A1" s="55" t="s">
        <v>0</v>
      </c>
      <c r="B1" s="56"/>
      <c r="C1" s="57"/>
      <c r="D1" s="57"/>
      <c r="E1" s="57"/>
    </row>
    <row r="3" spans="1:5" x14ac:dyDescent="0.3">
      <c r="A3" s="58" t="s">
        <v>1</v>
      </c>
      <c r="B3" s="58"/>
      <c r="C3" s="59" t="s">
        <v>2</v>
      </c>
      <c r="D3" s="52" t="s">
        <v>3</v>
      </c>
      <c r="E3" s="52" t="s">
        <v>4</v>
      </c>
    </row>
    <row r="4" spans="1:5" x14ac:dyDescent="0.3">
      <c r="A4" s="53"/>
      <c r="B4" s="53"/>
      <c r="C4" s="53"/>
      <c r="D4" s="53"/>
      <c r="E4" s="53"/>
    </row>
    <row r="5" spans="1:5" x14ac:dyDescent="0.3">
      <c r="A5" s="54"/>
      <c r="B5" s="54"/>
      <c r="C5" s="54"/>
      <c r="D5" s="54"/>
      <c r="E5" s="54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1632</v>
      </c>
      <c r="E35" s="5">
        <f>E36+E37</f>
        <v>103196747</v>
      </c>
      <c r="G35" s="51"/>
    </row>
    <row r="36" spans="1:7" x14ac:dyDescent="0.3">
      <c r="A36" s="29">
        <v>31</v>
      </c>
      <c r="B36" s="25"/>
      <c r="C36" s="28" t="s">
        <v>33</v>
      </c>
      <c r="D36" s="23">
        <f>1682-50</f>
        <v>1632</v>
      </c>
      <c r="E36" s="23">
        <f>107264188-4067441</f>
        <v>103196747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6</v>
      </c>
      <c r="E44" s="5">
        <f>E45+E46+E47+E48</f>
        <v>610457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6</v>
      </c>
      <c r="E45" s="23">
        <v>610457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0</v>
      </c>
      <c r="E50" s="23">
        <v>0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134</v>
      </c>
      <c r="E73" s="5">
        <f>E74</f>
        <v>13487604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134</v>
      </c>
      <c r="E74" s="23">
        <v>13487604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134</v>
      </c>
      <c r="E82" s="5">
        <f>E83</f>
        <v>7267915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134</v>
      </c>
      <c r="E83" s="23">
        <v>7267915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  <c r="G96" s="51"/>
    </row>
    <row r="97" spans="1:9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1"/>
    </row>
    <row r="98" spans="1:9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  <c r="G98" s="51"/>
    </row>
    <row r="99" spans="1:9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1"/>
    </row>
    <row r="100" spans="1:9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  <c r="G100" s="51"/>
    </row>
    <row r="101" spans="1:9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  <c r="G101" s="51"/>
    </row>
    <row r="102" spans="1:9" x14ac:dyDescent="0.3">
      <c r="A102" s="29">
        <v>97</v>
      </c>
      <c r="B102" s="25">
        <v>36</v>
      </c>
      <c r="C102" s="26" t="s">
        <v>99</v>
      </c>
      <c r="D102" s="7">
        <v>34</v>
      </c>
      <c r="E102" s="7">
        <v>1088921</v>
      </c>
      <c r="G102" s="51"/>
    </row>
    <row r="103" spans="1:9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9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9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9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9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9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9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9" x14ac:dyDescent="0.3">
      <c r="A110" s="63" t="s">
        <v>107</v>
      </c>
      <c r="B110" s="61"/>
      <c r="C110" s="62"/>
      <c r="D110" s="32">
        <v>1940</v>
      </c>
      <c r="E110" s="32">
        <v>125651644</v>
      </c>
    </row>
    <row r="111" spans="1:9" x14ac:dyDescent="0.3">
      <c r="D111" s="33">
        <f>SUM(D108,D103,D102,D100,D98,D96,D94,D91,D89,D86,D84,D82,D80,D77,D75,D73,D71,D69,D66,D56,D54,D51,D49,D44,D42,D38,D35,D33,D31,D29,D27,D25,D22,D20,D18,D16,D10,D6)</f>
        <v>1940</v>
      </c>
      <c r="E111" s="33">
        <f>SUM(E108,E103,E102,E100,E98,E96,E94,E91,E89,E86,E84,E82,E80,E77,E75,E73,E71,E69,E66,E56,E54,E51,E49,E44,E42,E38,E35,E33,E31,E29,E27,E25,E22,E20,E18,E16,E10,E6)</f>
        <v>125651644</v>
      </c>
    </row>
    <row r="112" spans="1:9" x14ac:dyDescent="0.3">
      <c r="G112" s="83"/>
      <c r="H112" s="83"/>
      <c r="I112" s="83"/>
    </row>
    <row r="113" spans="1:5" x14ac:dyDescent="0.3">
      <c r="A113" s="58" t="s">
        <v>1</v>
      </c>
      <c r="B113" s="58" t="s">
        <v>108</v>
      </c>
      <c r="C113" s="59" t="s">
        <v>109</v>
      </c>
      <c r="D113" s="52" t="s">
        <v>110</v>
      </c>
      <c r="E113" s="52" t="s">
        <v>4</v>
      </c>
    </row>
    <row r="114" spans="1:5" ht="15.75" customHeight="1" x14ac:dyDescent="0.3">
      <c r="A114" s="53"/>
      <c r="B114" s="53"/>
      <c r="C114" s="53"/>
      <c r="D114" s="53"/>
      <c r="E114" s="53"/>
    </row>
    <row r="115" spans="1:5" x14ac:dyDescent="0.3">
      <c r="A115" s="54"/>
      <c r="B115" s="54"/>
      <c r="C115" s="54"/>
      <c r="D115" s="54"/>
      <c r="E115" s="5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59" t="s">
        <v>117</v>
      </c>
      <c r="D121" s="52" t="s">
        <v>3</v>
      </c>
      <c r="E121" s="52" t="s">
        <v>4</v>
      </c>
    </row>
    <row r="122" spans="1:5" ht="25.5" customHeight="1" x14ac:dyDescent="0.3">
      <c r="A122" s="53"/>
      <c r="B122" s="53"/>
      <c r="C122" s="53"/>
      <c r="D122" s="53"/>
      <c r="E122" s="53"/>
    </row>
    <row r="123" spans="1:5" x14ac:dyDescent="0.3">
      <c r="A123" s="54"/>
      <c r="B123" s="54"/>
      <c r="C123" s="54"/>
      <c r="D123" s="54"/>
      <c r="E123" s="54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0" t="s">
        <v>107</v>
      </c>
      <c r="B212" s="61"/>
      <c r="C212" s="62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5" t="s">
        <v>206</v>
      </c>
      <c r="B1" s="56"/>
      <c r="C1" s="57"/>
      <c r="D1" s="56"/>
      <c r="E1" s="56"/>
    </row>
    <row r="3" spans="1:5" x14ac:dyDescent="0.3">
      <c r="A3" s="58" t="s">
        <v>1</v>
      </c>
      <c r="B3" s="58"/>
      <c r="C3" s="59" t="s">
        <v>2</v>
      </c>
      <c r="D3" s="52" t="s">
        <v>3</v>
      </c>
      <c r="E3" s="52" t="s">
        <v>4</v>
      </c>
    </row>
    <row r="4" spans="1:5" x14ac:dyDescent="0.3">
      <c r="A4" s="53"/>
      <c r="B4" s="53"/>
      <c r="C4" s="53"/>
      <c r="D4" s="53"/>
      <c r="E4" s="53"/>
    </row>
    <row r="5" spans="1:5" x14ac:dyDescent="0.3">
      <c r="A5" s="54"/>
      <c r="B5" s="54"/>
      <c r="C5" s="54"/>
      <c r="D5" s="54"/>
      <c r="E5" s="54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186</v>
      </c>
      <c r="E35" s="27">
        <f>E36+E37</f>
        <v>17445790</v>
      </c>
    </row>
    <row r="36" spans="1:5" x14ac:dyDescent="0.3">
      <c r="A36" s="29">
        <v>31</v>
      </c>
      <c r="B36" s="25"/>
      <c r="C36" s="28" t="s">
        <v>33</v>
      </c>
      <c r="D36" s="23">
        <v>186</v>
      </c>
      <c r="E36" s="23">
        <v>17445790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3" t="s">
        <v>107</v>
      </c>
      <c r="B110" s="61"/>
      <c r="C110" s="62"/>
      <c r="D110" s="12">
        <v>186</v>
      </c>
      <c r="E110" s="12">
        <v>17445790</v>
      </c>
    </row>
    <row r="111" spans="1:5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59" t="s">
        <v>109</v>
      </c>
      <c r="D113" s="52" t="s">
        <v>110</v>
      </c>
      <c r="E113" s="52" t="s">
        <v>4</v>
      </c>
    </row>
    <row r="114" spans="1:5" x14ac:dyDescent="0.3">
      <c r="A114" s="53"/>
      <c r="B114" s="53"/>
      <c r="C114" s="53"/>
      <c r="D114" s="53"/>
      <c r="E114" s="53"/>
    </row>
    <row r="115" spans="1:5" x14ac:dyDescent="0.3">
      <c r="A115" s="54"/>
      <c r="B115" s="54"/>
      <c r="C115" s="54"/>
      <c r="D115" s="54"/>
      <c r="E115" s="5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117" activePane="bottomRight" state="frozen"/>
      <selection pane="topRight" activeCell="D1" sqref="D1"/>
      <selection pane="bottomLeft" activeCell="A6" sqref="A6"/>
      <selection pane="bottomRight" activeCell="D125" sqref="D125:E12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5" t="s">
        <v>207</v>
      </c>
      <c r="B1" s="57"/>
      <c r="C1" s="57"/>
      <c r="D1" s="56"/>
      <c r="E1" s="56"/>
    </row>
    <row r="3" spans="1:5" x14ac:dyDescent="0.3">
      <c r="A3" s="58" t="s">
        <v>1</v>
      </c>
      <c r="B3" s="58" t="s">
        <v>108</v>
      </c>
      <c r="C3" s="68" t="s">
        <v>109</v>
      </c>
      <c r="D3" s="65" t="s">
        <v>208</v>
      </c>
      <c r="E3" s="65" t="s">
        <v>4</v>
      </c>
    </row>
    <row r="4" spans="1:5" ht="15.75" customHeight="1" x14ac:dyDescent="0.3">
      <c r="A4" s="53"/>
      <c r="B4" s="53"/>
      <c r="C4" s="53"/>
      <c r="D4" s="53"/>
      <c r="E4" s="53"/>
    </row>
    <row r="5" spans="1:5" ht="15.75" customHeight="1" x14ac:dyDescent="0.3">
      <c r="A5" s="54"/>
      <c r="B5" s="54"/>
      <c r="C5" s="54"/>
      <c r="D5" s="54"/>
      <c r="E5" s="54"/>
    </row>
    <row r="6" spans="1:5" x14ac:dyDescent="0.3">
      <c r="A6" s="47">
        <v>1</v>
      </c>
      <c r="B6" s="64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3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3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3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3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3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3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3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3"/>
      <c r="C14" s="8" t="s">
        <v>218</v>
      </c>
      <c r="D14" s="23">
        <v>1350</v>
      </c>
      <c r="E14" s="23">
        <v>892364</v>
      </c>
    </row>
    <row r="15" spans="1:5" x14ac:dyDescent="0.3">
      <c r="A15" s="47">
        <v>10</v>
      </c>
      <c r="B15" s="53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3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3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3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3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3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3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3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3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3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3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3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3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3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3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3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3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3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3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3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3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3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3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3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3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3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3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3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3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3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3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3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3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3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3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3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3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3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3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3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3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3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3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3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3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3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3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3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4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4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3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3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3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3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3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3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3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3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3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3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3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3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3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3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3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3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3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3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3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4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0" t="s">
        <v>290</v>
      </c>
      <c r="B85" s="61"/>
      <c r="C85" s="61"/>
      <c r="D85" s="61"/>
      <c r="E85" s="61"/>
    </row>
    <row r="86" spans="1:5" x14ac:dyDescent="0.3">
      <c r="A86" s="50">
        <v>80</v>
      </c>
      <c r="B86" s="64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3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3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3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3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3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3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3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3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3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3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3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3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3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3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3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3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3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3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4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1350</v>
      </c>
      <c r="E106" s="12">
        <v>892364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8" t="s">
        <v>1</v>
      </c>
      <c r="B109" s="58" t="s">
        <v>108</v>
      </c>
      <c r="C109" s="68" t="s">
        <v>109</v>
      </c>
      <c r="D109" s="65" t="s">
        <v>208</v>
      </c>
      <c r="E109" s="65" t="s">
        <v>4</v>
      </c>
    </row>
    <row r="110" spans="1:5" x14ac:dyDescent="0.3">
      <c r="A110" s="53"/>
      <c r="B110" s="53"/>
      <c r="C110" s="53"/>
      <c r="D110" s="53"/>
      <c r="E110" s="53"/>
    </row>
    <row r="111" spans="1:5" x14ac:dyDescent="0.3">
      <c r="A111" s="54"/>
      <c r="B111" s="54"/>
      <c r="C111" s="54"/>
      <c r="D111" s="54"/>
      <c r="E111" s="54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8" t="s">
        <v>1</v>
      </c>
      <c r="B115" s="58" t="s">
        <v>108</v>
      </c>
      <c r="C115" s="68" t="s">
        <v>109</v>
      </c>
      <c r="D115" s="65" t="s">
        <v>302</v>
      </c>
      <c r="E115" s="65" t="s">
        <v>4</v>
      </c>
    </row>
    <row r="116" spans="1:5" ht="15.75" customHeight="1" x14ac:dyDescent="0.3">
      <c r="A116" s="53"/>
      <c r="B116" s="53"/>
      <c r="C116" s="53"/>
      <c r="D116" s="53"/>
      <c r="E116" s="53"/>
    </row>
    <row r="117" spans="1:5" ht="15.75" customHeight="1" x14ac:dyDescent="0.3">
      <c r="A117" s="54"/>
      <c r="B117" s="54"/>
      <c r="C117" s="54"/>
      <c r="D117" s="54"/>
      <c r="E117" s="54"/>
    </row>
    <row r="118" spans="1:5" x14ac:dyDescent="0.3">
      <c r="A118" s="47">
        <v>1</v>
      </c>
      <c r="B118" s="64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3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3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3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3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3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3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3"/>
      <c r="C125" s="15" t="s">
        <v>311</v>
      </c>
      <c r="D125" s="23">
        <v>200</v>
      </c>
      <c r="E125" s="23">
        <v>256962</v>
      </c>
    </row>
    <row r="126" spans="1:5" x14ac:dyDescent="0.3">
      <c r="A126" s="47">
        <v>9</v>
      </c>
      <c r="B126" s="53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3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3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3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3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3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3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3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3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3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3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3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3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3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3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3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3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3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3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3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3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3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3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3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3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3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3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4"/>
      <c r="C153" s="15" t="s">
        <v>339</v>
      </c>
      <c r="D153" s="23">
        <v>0</v>
      </c>
      <c r="E153" s="23">
        <v>0</v>
      </c>
    </row>
    <row r="154" spans="1:5" x14ac:dyDescent="0.3">
      <c r="A154" s="60" t="s">
        <v>107</v>
      </c>
      <c r="B154" s="61"/>
      <c r="C154" s="62"/>
      <c r="D154" s="12">
        <v>200</v>
      </c>
      <c r="E154" s="12">
        <v>256962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8" t="s">
        <v>1</v>
      </c>
      <c r="B157" s="58" t="s">
        <v>108</v>
      </c>
      <c r="C157" s="68" t="s">
        <v>109</v>
      </c>
      <c r="D157" s="65" t="s">
        <v>340</v>
      </c>
      <c r="E157" s="65" t="s">
        <v>4</v>
      </c>
    </row>
    <row r="158" spans="1:5" ht="15" customHeight="1" x14ac:dyDescent="0.3">
      <c r="A158" s="53"/>
      <c r="B158" s="53"/>
      <c r="C158" s="53"/>
      <c r="D158" s="53"/>
      <c r="E158" s="53"/>
    </row>
    <row r="159" spans="1:5" ht="15" customHeight="1" x14ac:dyDescent="0.3">
      <c r="A159" s="54"/>
      <c r="B159" s="54"/>
      <c r="C159" s="54"/>
      <c r="D159" s="54"/>
      <c r="E159" s="54"/>
    </row>
    <row r="160" spans="1:5" ht="15" customHeight="1" x14ac:dyDescent="0.3">
      <c r="A160" s="47">
        <v>1</v>
      </c>
      <c r="B160" s="46"/>
      <c r="C160" s="46" t="s">
        <v>341</v>
      </c>
      <c r="D160" s="38">
        <v>400</v>
      </c>
      <c r="E160" s="38">
        <v>710388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8" t="s">
        <v>109</v>
      </c>
      <c r="D166" s="65" t="s">
        <v>208</v>
      </c>
      <c r="E166" s="65" t="s">
        <v>4</v>
      </c>
    </row>
    <row r="167" spans="1:5" ht="15" customHeight="1" x14ac:dyDescent="0.3">
      <c r="A167" s="53"/>
      <c r="B167" s="53"/>
      <c r="C167" s="53"/>
      <c r="D167" s="53"/>
      <c r="E167" s="53"/>
    </row>
    <row r="168" spans="1:5" ht="15" customHeight="1" x14ac:dyDescent="0.3">
      <c r="A168" s="54"/>
      <c r="B168" s="54"/>
      <c r="C168" s="54"/>
      <c r="D168" s="54"/>
      <c r="E168" s="54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6" t="s">
        <v>1</v>
      </c>
      <c r="B175" s="66" t="s">
        <v>108</v>
      </c>
      <c r="C175" s="71" t="s">
        <v>109</v>
      </c>
      <c r="D175" s="65" t="s">
        <v>208</v>
      </c>
      <c r="E175" s="65" t="s">
        <v>4</v>
      </c>
    </row>
    <row r="176" spans="1:5" ht="15" customHeight="1" x14ac:dyDescent="0.3">
      <c r="A176" s="57"/>
      <c r="B176" s="57"/>
      <c r="C176" s="72"/>
      <c r="D176" s="53"/>
      <c r="E176" s="53"/>
    </row>
    <row r="177" spans="1:5" ht="15" customHeight="1" x14ac:dyDescent="0.3">
      <c r="A177" s="67"/>
      <c r="B177" s="67"/>
      <c r="C177" s="73"/>
      <c r="D177" s="54"/>
      <c r="E177" s="54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600</v>
      </c>
      <c r="E178" s="7">
        <v>918342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8" t="s">
        <v>109</v>
      </c>
      <c r="D181" s="65" t="s">
        <v>208</v>
      </c>
      <c r="E181" s="65" t="s">
        <v>4</v>
      </c>
    </row>
    <row r="182" spans="1:5" ht="15" customHeight="1" x14ac:dyDescent="0.3">
      <c r="A182" s="53"/>
      <c r="B182" s="53"/>
      <c r="C182" s="53"/>
      <c r="D182" s="53"/>
      <c r="E182" s="53"/>
    </row>
    <row r="183" spans="1:5" ht="15" customHeight="1" x14ac:dyDescent="0.3">
      <c r="A183" s="54"/>
      <c r="B183" s="54"/>
      <c r="C183" s="54"/>
      <c r="D183" s="54"/>
      <c r="E183" s="54"/>
    </row>
    <row r="184" spans="1:5" ht="15.75" customHeight="1" x14ac:dyDescent="0.3">
      <c r="A184" s="47">
        <v>1</v>
      </c>
      <c r="B184" s="74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3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3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3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3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3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3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3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3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3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3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4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0" t="s">
        <v>107</v>
      </c>
      <c r="B196" s="61"/>
      <c r="C196" s="62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8" t="s">
        <v>1</v>
      </c>
      <c r="B199" s="58" t="s">
        <v>108</v>
      </c>
      <c r="C199" s="68" t="s">
        <v>109</v>
      </c>
      <c r="D199" s="65" t="s">
        <v>302</v>
      </c>
      <c r="E199" s="65" t="s">
        <v>4</v>
      </c>
    </row>
    <row r="200" spans="1:5" ht="15.75" customHeight="1" x14ac:dyDescent="0.3">
      <c r="A200" s="53"/>
      <c r="B200" s="53"/>
      <c r="C200" s="53"/>
      <c r="D200" s="53"/>
      <c r="E200" s="53"/>
    </row>
    <row r="201" spans="1:5" ht="15.75" customHeight="1" x14ac:dyDescent="0.3">
      <c r="A201" s="54"/>
      <c r="B201" s="54"/>
      <c r="C201" s="54"/>
      <c r="D201" s="54"/>
      <c r="E201" s="54"/>
    </row>
    <row r="202" spans="1:5" x14ac:dyDescent="0.3">
      <c r="A202" s="47">
        <v>1</v>
      </c>
      <c r="B202" s="69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4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0" t="s">
        <v>107</v>
      </c>
      <c r="B204" s="61"/>
      <c r="C204" s="62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8" t="s">
        <v>1</v>
      </c>
      <c r="B207" s="58" t="s">
        <v>108</v>
      </c>
      <c r="C207" s="68" t="s">
        <v>109</v>
      </c>
      <c r="D207" s="65" t="s">
        <v>302</v>
      </c>
      <c r="E207" s="65" t="s">
        <v>4</v>
      </c>
    </row>
    <row r="208" spans="1:5" ht="15.75" customHeight="1" x14ac:dyDescent="0.3">
      <c r="A208" s="53"/>
      <c r="B208" s="53"/>
      <c r="C208" s="53"/>
      <c r="D208" s="53"/>
      <c r="E208" s="53"/>
    </row>
    <row r="209" spans="1:5" ht="15.75" customHeight="1" x14ac:dyDescent="0.3">
      <c r="A209" s="54"/>
      <c r="B209" s="54"/>
      <c r="C209" s="54"/>
      <c r="D209" s="54"/>
      <c r="E209" s="54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8" t="s">
        <v>109</v>
      </c>
      <c r="D213" s="65" t="s">
        <v>302</v>
      </c>
      <c r="E213" s="65" t="s">
        <v>4</v>
      </c>
    </row>
    <row r="214" spans="1:5" ht="15.75" customHeight="1" x14ac:dyDescent="0.3">
      <c r="A214" s="53"/>
      <c r="B214" s="53"/>
      <c r="C214" s="53"/>
      <c r="D214" s="53"/>
      <c r="E214" s="53"/>
    </row>
    <row r="215" spans="1:5" ht="15.75" customHeight="1" x14ac:dyDescent="0.3">
      <c r="A215" s="54"/>
      <c r="B215" s="54"/>
      <c r="C215" s="54"/>
      <c r="D215" s="54"/>
      <c r="E215" s="54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8" t="s">
        <v>109</v>
      </c>
      <c r="D220" s="65" t="s">
        <v>302</v>
      </c>
      <c r="E220" s="65" t="s">
        <v>4</v>
      </c>
    </row>
    <row r="221" spans="1:5" ht="15.75" customHeight="1" x14ac:dyDescent="0.3">
      <c r="A221" s="53"/>
      <c r="B221" s="53"/>
      <c r="C221" s="53"/>
      <c r="D221" s="53"/>
      <c r="E221" s="53"/>
    </row>
    <row r="222" spans="1:5" ht="15.75" customHeight="1" x14ac:dyDescent="0.3">
      <c r="A222" s="54"/>
      <c r="B222" s="54"/>
      <c r="C222" s="54"/>
      <c r="D222" s="54"/>
      <c r="E222" s="54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8" t="s">
        <v>109</v>
      </c>
      <c r="D227" s="65" t="s">
        <v>302</v>
      </c>
      <c r="E227" s="65" t="s">
        <v>4</v>
      </c>
    </row>
    <row r="228" spans="1:5" ht="15.75" customHeight="1" x14ac:dyDescent="0.3">
      <c r="A228" s="53"/>
      <c r="B228" s="53"/>
      <c r="C228" s="53"/>
      <c r="D228" s="53"/>
      <c r="E228" s="53"/>
    </row>
    <row r="229" spans="1:5" ht="15.75" customHeight="1" x14ac:dyDescent="0.3">
      <c r="A229" s="54"/>
      <c r="B229" s="54"/>
      <c r="C229" s="54"/>
      <c r="D229" s="54"/>
      <c r="E229" s="54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8" t="s">
        <v>109</v>
      </c>
      <c r="D235" s="65" t="s">
        <v>302</v>
      </c>
      <c r="E235" s="65" t="s">
        <v>4</v>
      </c>
    </row>
    <row r="236" spans="1:5" ht="15.75" customHeight="1" x14ac:dyDescent="0.3">
      <c r="A236" s="53"/>
      <c r="B236" s="53"/>
      <c r="C236" s="53"/>
      <c r="D236" s="53"/>
      <c r="E236" s="53"/>
    </row>
    <row r="237" spans="1:5" ht="15.75" customHeight="1" x14ac:dyDescent="0.3">
      <c r="A237" s="54"/>
      <c r="B237" s="54"/>
      <c r="C237" s="54"/>
      <c r="D237" s="54"/>
      <c r="E237" s="54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8" t="s">
        <v>1</v>
      </c>
      <c r="B241" s="58" t="s">
        <v>108</v>
      </c>
      <c r="C241" s="68" t="s">
        <v>109</v>
      </c>
      <c r="D241" s="65" t="s">
        <v>302</v>
      </c>
      <c r="E241" s="65" t="s">
        <v>4</v>
      </c>
    </row>
    <row r="242" spans="1:6" ht="15.75" customHeight="1" x14ac:dyDescent="0.3">
      <c r="A242" s="53"/>
      <c r="B242" s="53"/>
      <c r="C242" s="53"/>
      <c r="D242" s="53"/>
      <c r="E242" s="53"/>
    </row>
    <row r="243" spans="1:6" ht="15.75" customHeight="1" x14ac:dyDescent="0.3">
      <c r="A243" s="54"/>
      <c r="B243" s="54"/>
      <c r="C243" s="54"/>
      <c r="D243" s="54"/>
      <c r="E243" s="54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8" t="s">
        <v>1</v>
      </c>
      <c r="B247" s="58" t="s">
        <v>108</v>
      </c>
      <c r="C247" s="68" t="s">
        <v>109</v>
      </c>
      <c r="D247" s="65" t="s">
        <v>302</v>
      </c>
      <c r="E247" s="65" t="s">
        <v>4</v>
      </c>
    </row>
    <row r="248" spans="1:6" ht="15.75" customHeight="1" x14ac:dyDescent="0.3">
      <c r="A248" s="53"/>
      <c r="B248" s="53"/>
      <c r="C248" s="53"/>
      <c r="D248" s="53"/>
      <c r="E248" s="53"/>
    </row>
    <row r="249" spans="1:6" ht="15.75" customHeight="1" x14ac:dyDescent="0.3">
      <c r="A249" s="54"/>
      <c r="B249" s="54"/>
      <c r="C249" s="54"/>
      <c r="D249" s="54"/>
      <c r="E249" s="54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9" t="s">
        <v>1</v>
      </c>
      <c r="B254" s="69" t="s">
        <v>108</v>
      </c>
      <c r="C254" s="68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3"/>
      <c r="B255" s="53"/>
      <c r="C255" s="53"/>
      <c r="D255" s="53"/>
      <c r="E255" s="53"/>
      <c r="F255" s="53"/>
    </row>
    <row r="256" spans="1:6" x14ac:dyDescent="0.3">
      <c r="A256" s="54"/>
      <c r="B256" s="54"/>
      <c r="C256" s="54"/>
      <c r="D256" s="54"/>
      <c r="E256" s="54"/>
      <c r="F256" s="54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9" t="s">
        <v>1</v>
      </c>
      <c r="B263" s="69" t="s">
        <v>108</v>
      </c>
      <c r="C263" s="68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3"/>
      <c r="B264" s="53"/>
      <c r="C264" s="53"/>
      <c r="D264" s="53"/>
      <c r="E264" s="53"/>
      <c r="F264" s="53"/>
    </row>
    <row r="265" spans="1:6" x14ac:dyDescent="0.3">
      <c r="A265" s="54"/>
      <c r="B265" s="54"/>
      <c r="C265" s="54"/>
      <c r="D265" s="54"/>
      <c r="E265" s="54"/>
      <c r="F265" s="54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241:A243"/>
    <mergeCell ref="B115:B117"/>
    <mergeCell ref="B220:B222"/>
    <mergeCell ref="B157:B159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5" t="s">
        <v>207</v>
      </c>
      <c r="B1" s="57"/>
      <c r="C1" s="57"/>
      <c r="D1" s="57"/>
      <c r="E1" s="57"/>
    </row>
    <row r="4" spans="1:5" ht="15" customHeight="1" x14ac:dyDescent="0.3"/>
    <row r="5" spans="1:5" x14ac:dyDescent="0.3">
      <c r="A5" s="58" t="s">
        <v>1</v>
      </c>
      <c r="B5" s="58" t="s">
        <v>108</v>
      </c>
      <c r="C5" s="76" t="s">
        <v>109</v>
      </c>
      <c r="D5" s="65" t="s">
        <v>110</v>
      </c>
      <c r="E5" s="65" t="s">
        <v>4</v>
      </c>
    </row>
    <row r="6" spans="1:5" x14ac:dyDescent="0.3">
      <c r="A6" s="53"/>
      <c r="B6" s="53"/>
      <c r="C6" s="53"/>
      <c r="D6" s="53"/>
      <c r="E6" s="53"/>
    </row>
    <row r="7" spans="1:5" x14ac:dyDescent="0.3">
      <c r="A7" s="54"/>
      <c r="B7" s="54"/>
      <c r="C7" s="54"/>
      <c r="D7" s="54"/>
      <c r="E7" s="54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1247</v>
      </c>
      <c r="E11" s="7">
        <v>5996674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90</v>
      </c>
      <c r="E29" s="7">
        <v>262140</v>
      </c>
    </row>
    <row r="30" spans="1:5" x14ac:dyDescent="0.3">
      <c r="A30" s="75" t="s">
        <v>107</v>
      </c>
      <c r="B30" s="61"/>
      <c r="C30" s="62"/>
      <c r="D30" s="44">
        <v>1337</v>
      </c>
      <c r="E30" s="44">
        <v>6258814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3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4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3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4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2026-05-06T04:33:08Z</dcterms:modified>
</cp:coreProperties>
</file>